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LNVT/"/>
    </mc:Choice>
  </mc:AlternateContent>
  <xr:revisionPtr revIDLastSave="0" documentId="8_{834CACA9-359D-4696-B5B1-8AE549D15F6F}" xr6:coauthVersionLast="45" xr6:coauthVersionMax="45" xr10:uidLastSave="{00000000-0000-0000-0000-000000000000}"/>
  <bookViews>
    <workbookView xWindow="-98" yWindow="-98" windowWidth="20715" windowHeight="13276" activeTab="2" xr2:uid="{00000000-000D-0000-FFFF-FFFF00000000}"/>
  </bookViews>
  <sheets>
    <sheet name="Uurtarieven" sheetId="6" r:id="rId1"/>
    <sheet name="Eenmalige kosten" sheetId="1" r:id="rId2"/>
    <sheet name="Periodieke kosten" sheetId="2" r:id="rId3"/>
    <sheet name="TCO" sheetId="3" r:id="rId4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2" i="2" l="1"/>
  <c r="H61" i="2"/>
  <c r="H59" i="2"/>
  <c r="H58" i="2"/>
  <c r="H57" i="2"/>
  <c r="H56" i="2"/>
  <c r="H54" i="2"/>
  <c r="H53" i="2"/>
  <c r="H52" i="2"/>
  <c r="H14" i="2"/>
  <c r="H13" i="2"/>
  <c r="H11" i="2"/>
  <c r="H10" i="2"/>
  <c r="H9" i="2"/>
  <c r="H8" i="2"/>
  <c r="H6" i="2"/>
  <c r="H5" i="2"/>
  <c r="H4" i="2"/>
  <c r="E59" i="2"/>
  <c r="E58" i="2"/>
  <c r="E57" i="2"/>
  <c r="E54" i="2"/>
  <c r="E53" i="2"/>
  <c r="H46" i="2"/>
  <c r="H45" i="2"/>
  <c r="H43" i="2"/>
  <c r="E43" i="2"/>
  <c r="E42" i="2"/>
  <c r="H42" i="2" s="1"/>
  <c r="H41" i="2"/>
  <c r="E41" i="2"/>
  <c r="H40" i="2"/>
  <c r="E38" i="2"/>
  <c r="H38" i="2" s="1"/>
  <c r="H37" i="2"/>
  <c r="E37" i="2"/>
  <c r="H36" i="2"/>
  <c r="H30" i="2"/>
  <c r="H29" i="2"/>
  <c r="H27" i="2"/>
  <c r="E27" i="2"/>
  <c r="E26" i="2"/>
  <c r="H26" i="2" s="1"/>
  <c r="H25" i="2"/>
  <c r="E25" i="2"/>
  <c r="H24" i="2"/>
  <c r="E22" i="2"/>
  <c r="H22" i="2" s="1"/>
  <c r="H21" i="2"/>
  <c r="E21" i="2"/>
  <c r="H20" i="2"/>
  <c r="E11" i="2"/>
  <c r="E10" i="2"/>
  <c r="E6" i="2"/>
  <c r="E5" i="2"/>
  <c r="E9" i="2"/>
  <c r="H63" i="2" l="1"/>
  <c r="H47" i="2"/>
  <c r="H31" i="2"/>
  <c r="B2" i="3"/>
  <c r="G24" i="1"/>
  <c r="H15" i="2"/>
  <c r="H65" i="2" l="1"/>
  <c r="B3" i="3" s="1"/>
  <c r="G20" i="1"/>
  <c r="G21" i="1"/>
  <c r="G13" i="1"/>
  <c r="G14" i="1"/>
  <c r="G15" i="1"/>
  <c r="G16" i="1"/>
  <c r="G17" i="1"/>
  <c r="G4" i="1"/>
  <c r="G5" i="1"/>
  <c r="G6" i="1"/>
  <c r="G7" i="1"/>
  <c r="G8" i="1"/>
  <c r="G9" i="1"/>
  <c r="G10" i="1"/>
  <c r="F11" i="1"/>
  <c r="F18" i="1"/>
  <c r="G18" i="1" l="1"/>
  <c r="G11" i="1"/>
  <c r="G22" i="1"/>
  <c r="B4" i="3" l="1"/>
</calcChain>
</file>

<file path=xl/sharedStrings.xml><?xml version="1.0" encoding="utf-8"?>
<sst xmlns="http://schemas.openxmlformats.org/spreadsheetml/2006/main" count="159" uniqueCount="68">
  <si>
    <t>Onderwerp</t>
  </si>
  <si>
    <t>Rekeneenheid</t>
  </si>
  <si>
    <t>Totaalprijs</t>
  </si>
  <si>
    <t>Projectorganisatie</t>
  </si>
  <si>
    <t>inrichting</t>
  </si>
  <si>
    <t>test- en acceptatieplan</t>
  </si>
  <si>
    <t>projectleiding</t>
  </si>
  <si>
    <t>projectsecretariaat</t>
  </si>
  <si>
    <t>overige (project)documentatie</t>
  </si>
  <si>
    <t>Subtotaal</t>
  </si>
  <si>
    <t>uren</t>
  </si>
  <si>
    <t xml:space="preserve">overig </t>
  </si>
  <si>
    <t>Training</t>
  </si>
  <si>
    <t>Beschrijving rol en functieniveau</t>
  </si>
  <si>
    <t>TCO (P-score)</t>
  </si>
  <si>
    <t>Functionaliteit</t>
  </si>
  <si>
    <t>Totaal</t>
  </si>
  <si>
    <t>Periodieke kosten</t>
  </si>
  <si>
    <t>Rol</t>
  </si>
  <si>
    <t>Projectmanager</t>
  </si>
  <si>
    <t>&lt;functiebenaming&gt;</t>
  </si>
  <si>
    <t>Uurtarief senior</t>
  </si>
  <si>
    <t>Uurtarief medior</t>
  </si>
  <si>
    <t>Uurtarief junior</t>
  </si>
  <si>
    <t>Tijden</t>
  </si>
  <si>
    <t>Werkdagen van 18.00 tot 20.00 uur</t>
  </si>
  <si>
    <t>Werkdagen van 20.00 tot 07.00 uur</t>
  </si>
  <si>
    <t>Zaterdagen, zondagen, Christelijke feestdagen</t>
  </si>
  <si>
    <t>Tariefopslag (percentage)</t>
  </si>
  <si>
    <t>Met betrekking tot type</t>
  </si>
  <si>
    <t>per training</t>
  </si>
  <si>
    <t>Totaalprijs per training</t>
  </si>
  <si>
    <t>&lt;door inschrijver in te vullen&gt;</t>
  </si>
  <si>
    <r>
      <t xml:space="preserve">Geef in onderstaande tabel aan hoeveel de overwerk- en weeknedtariefopslagen bedragen. </t>
    </r>
    <r>
      <rPr>
        <sz val="10"/>
        <color indexed="10"/>
        <rFont val="Arial"/>
        <family val="2"/>
      </rPr>
      <t>Tariefopslagen mogen niet meer dan 50% bedragen.</t>
    </r>
  </si>
  <si>
    <t>hardware</t>
  </si>
  <si>
    <t>Tarief per rekeneenheid</t>
  </si>
  <si>
    <t>Aantal rekeneenheden</t>
  </si>
  <si>
    <t>systeemsoftware</t>
  </si>
  <si>
    <t>Etc.</t>
  </si>
  <si>
    <t>IT-componenten</t>
  </si>
  <si>
    <t>Totale eenmalige kosten</t>
  </si>
  <si>
    <t>opstellen test- en acceptatieplan</t>
  </si>
  <si>
    <t>Tarieven mogen niet hoger zijn dan € 125,00 per uur</t>
  </si>
  <si>
    <t>Eenmalige kosten</t>
  </si>
  <si>
    <t>training &lt;aantal&gt; technisch beheerders</t>
  </si>
  <si>
    <t>toeslag mobiele oproepen</t>
  </si>
  <si>
    <t>afleveren vaste netwerken derden</t>
  </si>
  <si>
    <t>toeslag IVR doorschakelen</t>
  </si>
  <si>
    <t>Oproepen per maand</t>
  </si>
  <si>
    <t>Gesprekskosten</t>
  </si>
  <si>
    <t>Basispakket</t>
  </si>
  <si>
    <t>verkeerskosten gesprekken per maand</t>
  </si>
  <si>
    <t>IVR</t>
  </si>
  <si>
    <t>toeslag IVR oproepen</t>
  </si>
  <si>
    <t>Beheer</t>
  </si>
  <si>
    <t>Monitoring</t>
  </si>
  <si>
    <t>Rapportage</t>
  </si>
  <si>
    <t>Gespreksduur in minuten</t>
  </si>
  <si>
    <t>2021/vanaf 1 april</t>
  </si>
  <si>
    <t>Totaal periodieke kosten</t>
  </si>
  <si>
    <t>beheerders</t>
  </si>
  <si>
    <t>eindgebruikers</t>
  </si>
  <si>
    <t>Starttarief</t>
  </si>
  <si>
    <t>Kosten per eenheid/minuut</t>
  </si>
  <si>
    <t>Gemiddelde gespreks-duur in minuten</t>
  </si>
  <si>
    <t>geheel 2022</t>
  </si>
  <si>
    <t>geheel 2023</t>
  </si>
  <si>
    <t>2024, tot 1 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</si>
</sst>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0" borderId="0" xfId="0" applyFont="1"/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164" fontId="0" fillId="0" borderId="0" xfId="1" applyFont="1"/>
    <xf numFmtId="164" fontId="4" fillId="0" borderId="0" xfId="1" applyFont="1"/>
    <xf numFmtId="165" fontId="0" fillId="0" borderId="0" xfId="1" applyNumberFormat="1" applyFont="1"/>
    <xf numFmtId="165" fontId="4" fillId="0" borderId="0" xfId="0" applyNumberFormat="1" applyFont="1"/>
    <xf numFmtId="165" fontId="2" fillId="2" borderId="0" xfId="0" applyNumberFormat="1" applyFont="1" applyFill="1" applyAlignment="1">
      <alignment wrapText="1"/>
    </xf>
    <xf numFmtId="165" fontId="4" fillId="0" borderId="0" xfId="1" applyNumberFormat="1" applyFont="1"/>
    <xf numFmtId="164" fontId="0" fillId="3" borderId="0" xfId="1" applyFont="1" applyFill="1"/>
    <xf numFmtId="0" fontId="0" fillId="2" borderId="0" xfId="0" applyFill="1"/>
    <xf numFmtId="164" fontId="2" fillId="4" borderId="0" xfId="0" applyNumberFormat="1" applyFont="1" applyFill="1"/>
    <xf numFmtId="164" fontId="0" fillId="2" borderId="0" xfId="1" applyFont="1" applyFill="1"/>
    <xf numFmtId="0" fontId="4" fillId="2" borderId="0" xfId="0" applyFont="1" applyFill="1"/>
    <xf numFmtId="164" fontId="4" fillId="4" borderId="0" xfId="1" applyFont="1" applyFill="1"/>
    <xf numFmtId="164" fontId="4" fillId="3" borderId="0" xfId="0" applyNumberFormat="1" applyFont="1" applyFill="1"/>
    <xf numFmtId="9" fontId="0" fillId="0" borderId="0" xfId="2" applyFont="1"/>
    <xf numFmtId="0" fontId="7" fillId="0" borderId="0" xfId="0" applyFont="1"/>
    <xf numFmtId="0" fontId="0" fillId="0" borderId="0" xfId="0" applyAlignment="1">
      <alignment vertical="top"/>
    </xf>
    <xf numFmtId="0" fontId="2" fillId="7" borderId="0" xfId="0" applyFont="1" applyFill="1" applyAlignment="1">
      <alignment horizontal="center" vertical="top" wrapText="1"/>
    </xf>
    <xf numFmtId="0" fontId="0" fillId="3" borderId="0" xfId="0" applyFill="1" applyAlignment="1">
      <alignment vertical="top"/>
    </xf>
    <xf numFmtId="164" fontId="4" fillId="0" borderId="0" xfId="1" applyFont="1" applyAlignment="1">
      <alignment vertical="top"/>
    </xf>
    <xf numFmtId="0" fontId="2" fillId="2" borderId="0" xfId="0" applyFont="1" applyFill="1" applyAlignment="1">
      <alignment vertical="top" wrapText="1"/>
    </xf>
    <xf numFmtId="0" fontId="2" fillId="6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3" borderId="0" xfId="0" applyFont="1" applyFill="1" applyAlignment="1">
      <alignment vertical="top" wrapText="1"/>
    </xf>
    <xf numFmtId="164" fontId="0" fillId="0" borderId="0" xfId="1" applyFont="1" applyAlignment="1">
      <alignment vertical="top"/>
    </xf>
    <xf numFmtId="0" fontId="0" fillId="0" borderId="0" xfId="0" applyAlignment="1">
      <alignment vertical="top" wrapText="1"/>
    </xf>
    <xf numFmtId="164" fontId="0" fillId="3" borderId="0" xfId="1" applyFont="1" applyFill="1" applyAlignment="1">
      <alignment vertical="top"/>
    </xf>
    <xf numFmtId="0" fontId="4" fillId="0" borderId="0" xfId="0" applyFont="1" applyAlignment="1">
      <alignment vertical="top"/>
    </xf>
    <xf numFmtId="164" fontId="4" fillId="4" borderId="0" xfId="1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4" fillId="8" borderId="0" xfId="0" applyFont="1" applyFill="1" applyAlignment="1">
      <alignment vertical="top"/>
    </xf>
    <xf numFmtId="0" fontId="0" fillId="8" borderId="0" xfId="0" applyFill="1" applyAlignment="1">
      <alignment vertical="top"/>
    </xf>
    <xf numFmtId="164" fontId="4" fillId="8" borderId="0" xfId="1" applyFont="1" applyFill="1" applyAlignment="1">
      <alignment vertical="top"/>
    </xf>
    <xf numFmtId="44" fontId="2" fillId="0" borderId="0" xfId="0" applyNumberFormat="1" applyFont="1" applyAlignment="1">
      <alignment vertical="top"/>
    </xf>
    <xf numFmtId="0" fontId="0" fillId="0" borderId="0" xfId="0"/>
    <xf numFmtId="44" fontId="0" fillId="0" borderId="0" xfId="3" applyFont="1" applyAlignment="1">
      <alignment vertical="top"/>
    </xf>
    <xf numFmtId="44" fontId="2" fillId="2" borderId="0" xfId="3" applyFont="1" applyFill="1" applyAlignment="1">
      <alignment vertical="top" wrapText="1"/>
    </xf>
    <xf numFmtId="44" fontId="4" fillId="0" borderId="0" xfId="3" applyFont="1" applyAlignment="1">
      <alignment vertical="top"/>
    </xf>
    <xf numFmtId="44" fontId="4" fillId="8" borderId="0" xfId="3" applyFont="1" applyFill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4" fontId="2" fillId="2" borderId="1" xfId="3" applyFont="1" applyFill="1" applyBorder="1" applyAlignment="1">
      <alignment vertical="top" wrapText="1"/>
    </xf>
  </cellXfs>
  <cellStyles count="4">
    <cellStyle name="Euro" xfId="1" xr:uid="{00000000-0005-0000-0000-000000000000}"/>
    <cellStyle name="Procent" xfId="2" builtinId="5"/>
    <cellStyle name="Standaard" xfId="0" builtinId="0"/>
    <cellStyle name="Valuta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25400</xdr:colOff>
      <xdr:row>6</xdr:row>
      <xdr:rowOff>84137</xdr:rowOff>
    </xdr:from>
    <xdr:to>
      <xdr:col>11</xdr:col>
      <xdr:colOff>403254</xdr:colOff>
      <xdr:row>27</xdr:row>
      <xdr:rowOff>109537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9FA81CD-3442-41F2-B6A4-601B19494876}"/>
            </a:ext>
          </a:extLst>
        </xdr:cNvPr>
        <xdr:cNvSpPr txBox="1"/>
      </xdr:nvSpPr>
      <xdr:spPr>
        <a:xfrm>
          <a:off x="11041063" y="1398587"/>
          <a:ext cx="3092479" cy="36020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/>
            <a:t>Nota bene.</a:t>
          </a:r>
        </a:p>
        <a:p>
          <a:endParaRPr lang="nl-NL" sz="1100"/>
        </a:p>
        <a:p>
          <a:r>
            <a:rPr lang="nl-NL" sz="1100"/>
            <a:t>Opgevoerde uurtarieven en rollen dienen te matchen met de uurtarieven en rollen die in het tabblad 'Uurtarieven' worden opgevoerd.</a:t>
          </a:r>
        </a:p>
        <a:p>
          <a:endParaRPr lang="nl-NL" sz="1100"/>
        </a:p>
        <a:p>
          <a:r>
            <a:rPr lang="nl-NL" sz="1100"/>
            <a:t>De inschrijver</a:t>
          </a:r>
          <a:r>
            <a:rPr lang="nl-NL" sz="1100" baseline="0"/>
            <a:t> begroot het aantal uren dat hij denkt nodig te hebben om de implementatie/transitie volledig te hebben afgerond en houd rekening met eventuele uren die hij voor nazorg denkt te moeten inzetten.</a:t>
          </a:r>
        </a:p>
        <a:p>
          <a:endParaRPr lang="nl-NL" sz="1100" baseline="0"/>
        </a:p>
        <a:p>
          <a:r>
            <a:rPr lang="nl-NL" sz="1100" baseline="0"/>
            <a:t>De berekende TCO is tevens de </a:t>
          </a:r>
          <a:r>
            <a:rPr lang="nl-NL" sz="1100" b="1" baseline="0"/>
            <a:t>maximum</a:t>
          </a:r>
          <a:r>
            <a:rPr lang="nl-NL" sz="1100" baseline="0"/>
            <a:t>prijs die inschrijver, indien de opdracht aan hem wordt gegund, in rekening mag brengen aan LNVT.</a:t>
          </a:r>
        </a:p>
        <a:p>
          <a:endParaRPr lang="nl-NL" sz="1100" baseline="0"/>
        </a:p>
        <a:p>
          <a:r>
            <a:rPr lang="nl-NL" sz="1100" baseline="0"/>
            <a:t>Het is toegestaan om binnen de 'Onderwerpen' extra regels toe te voegen.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3"/>
  <sheetViews>
    <sheetView workbookViewId="0">
      <selection activeCell="G23" sqref="G23"/>
    </sheetView>
  </sheetViews>
  <sheetFormatPr defaultColWidth="8.796875" defaultRowHeight="12.75" x14ac:dyDescent="0.35"/>
  <cols>
    <col min="1" max="1" width="16.796875" bestFit="1" customWidth="1"/>
    <col min="2" max="2" width="15.1328125" bestFit="1" customWidth="1"/>
    <col min="3" max="3" width="16" bestFit="1" customWidth="1"/>
    <col min="4" max="4" width="14.796875" bestFit="1" customWidth="1"/>
  </cols>
  <sheetData>
    <row r="2" spans="1:6" ht="13.15" x14ac:dyDescent="0.4">
      <c r="A2" s="1" t="s">
        <v>18</v>
      </c>
      <c r="B2" s="1" t="s">
        <v>21</v>
      </c>
      <c r="C2" s="1" t="s">
        <v>22</v>
      </c>
      <c r="D2" s="1" t="s">
        <v>23</v>
      </c>
      <c r="F2" s="20" t="s">
        <v>42</v>
      </c>
    </row>
    <row r="3" spans="1:6" x14ac:dyDescent="0.35">
      <c r="A3" t="s">
        <v>19</v>
      </c>
      <c r="B3" s="6"/>
      <c r="C3" s="6"/>
      <c r="D3" s="6"/>
    </row>
    <row r="4" spans="1:6" x14ac:dyDescent="0.35">
      <c r="A4" t="s">
        <v>20</v>
      </c>
      <c r="B4" s="6"/>
      <c r="C4" s="6"/>
      <c r="D4" s="6"/>
    </row>
    <row r="5" spans="1:6" x14ac:dyDescent="0.35">
      <c r="A5" t="s">
        <v>20</v>
      </c>
      <c r="B5" s="6"/>
      <c r="C5" s="6"/>
      <c r="D5" s="6"/>
    </row>
    <row r="6" spans="1:6" x14ac:dyDescent="0.35">
      <c r="A6" t="s">
        <v>20</v>
      </c>
      <c r="B6" s="6"/>
      <c r="C6" s="6"/>
      <c r="D6" s="6"/>
    </row>
    <row r="7" spans="1:6" x14ac:dyDescent="0.35">
      <c r="A7" t="s">
        <v>20</v>
      </c>
      <c r="B7" s="6"/>
      <c r="C7" s="6"/>
      <c r="D7" s="6"/>
    </row>
    <row r="8" spans="1:6" x14ac:dyDescent="0.35">
      <c r="A8" t="s">
        <v>20</v>
      </c>
      <c r="B8" s="6"/>
      <c r="C8" s="6"/>
      <c r="D8" s="6"/>
    </row>
    <row r="9" spans="1:6" x14ac:dyDescent="0.35">
      <c r="A9" t="s">
        <v>20</v>
      </c>
      <c r="B9" s="6"/>
      <c r="C9" s="6"/>
      <c r="D9" s="6"/>
    </row>
    <row r="10" spans="1:6" x14ac:dyDescent="0.35">
      <c r="A10" t="s">
        <v>20</v>
      </c>
      <c r="B10" s="6"/>
      <c r="C10" s="6"/>
      <c r="D10" s="6"/>
    </row>
    <row r="11" spans="1:6" x14ac:dyDescent="0.35">
      <c r="A11" t="s">
        <v>20</v>
      </c>
      <c r="B11" s="6"/>
      <c r="C11" s="6"/>
      <c r="D11" s="6"/>
    </row>
    <row r="12" spans="1:6" x14ac:dyDescent="0.35">
      <c r="A12" t="s">
        <v>20</v>
      </c>
      <c r="B12" s="6"/>
      <c r="C12" s="6"/>
      <c r="D12" s="6"/>
    </row>
    <row r="13" spans="1:6" x14ac:dyDescent="0.35">
      <c r="A13" t="s">
        <v>20</v>
      </c>
      <c r="B13" s="6"/>
      <c r="C13" s="6"/>
      <c r="D13" s="6"/>
    </row>
    <row r="14" spans="1:6" x14ac:dyDescent="0.35">
      <c r="A14" t="s">
        <v>20</v>
      </c>
      <c r="B14" s="6"/>
      <c r="C14" s="6"/>
      <c r="D14" s="6"/>
    </row>
    <row r="15" spans="1:6" x14ac:dyDescent="0.35">
      <c r="A15" t="s">
        <v>20</v>
      </c>
      <c r="B15" s="6"/>
      <c r="C15" s="6"/>
      <c r="D15" s="6"/>
    </row>
    <row r="16" spans="1:6" x14ac:dyDescent="0.35">
      <c r="A16" t="s">
        <v>20</v>
      </c>
      <c r="B16" s="6"/>
      <c r="C16" s="6"/>
      <c r="D16" s="6"/>
    </row>
    <row r="18" spans="1:5" x14ac:dyDescent="0.35">
      <c r="A18" t="s">
        <v>33</v>
      </c>
    </row>
    <row r="20" spans="1:5" ht="13.15" x14ac:dyDescent="0.4">
      <c r="A20" s="1" t="s">
        <v>24</v>
      </c>
      <c r="B20" s="1"/>
      <c r="C20" s="1"/>
      <c r="D20" s="1" t="s">
        <v>28</v>
      </c>
      <c r="E20" s="1"/>
    </row>
    <row r="21" spans="1:5" x14ac:dyDescent="0.35">
      <c r="A21" s="41" t="s">
        <v>25</v>
      </c>
      <c r="B21" s="41"/>
      <c r="C21" s="41"/>
      <c r="D21" s="19"/>
    </row>
    <row r="22" spans="1:5" x14ac:dyDescent="0.35">
      <c r="A22" s="41" t="s">
        <v>26</v>
      </c>
      <c r="B22" s="41"/>
      <c r="C22" s="41"/>
      <c r="D22" s="19"/>
    </row>
    <row r="23" spans="1:5" x14ac:dyDescent="0.35">
      <c r="A23" s="41" t="s">
        <v>27</v>
      </c>
      <c r="B23" s="41"/>
      <c r="C23" s="41"/>
      <c r="D23" s="19"/>
    </row>
  </sheetData>
  <mergeCells count="3">
    <mergeCell ref="A21:C21"/>
    <mergeCell ref="A22:C22"/>
    <mergeCell ref="A23:C23"/>
  </mergeCells>
  <phoneticPr fontId="3" type="noConversion"/>
  <printOptions gridLines="1"/>
  <pageMargins left="0.74803149606299213" right="0.74803149606299213" top="0.98425196850393704" bottom="0.98425196850393704" header="0.51181102362204722" footer="0.51181102362204722"/>
  <pageSetup paperSize="9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24"/>
  <sheetViews>
    <sheetView topLeftCell="C1" workbookViewId="0">
      <selection activeCell="E10" sqref="E10"/>
    </sheetView>
  </sheetViews>
  <sheetFormatPr defaultColWidth="12.6640625" defaultRowHeight="12.75" x14ac:dyDescent="0.35"/>
  <cols>
    <col min="1" max="1" width="19.46484375" customWidth="1"/>
    <col min="2" max="2" width="30.6640625" bestFit="1" customWidth="1"/>
    <col min="3" max="3" width="14.33203125" bestFit="1" customWidth="1"/>
    <col min="4" max="4" width="28.46484375" customWidth="1"/>
    <col min="5" max="5" width="12.46484375" customWidth="1"/>
    <col min="6" max="6" width="15" customWidth="1"/>
    <col min="7" max="7" width="21.1328125" customWidth="1"/>
  </cols>
  <sheetData>
    <row r="2" spans="1:7" ht="39.4" x14ac:dyDescent="0.4">
      <c r="A2" s="2" t="s">
        <v>0</v>
      </c>
      <c r="B2" s="2" t="s">
        <v>15</v>
      </c>
      <c r="C2" s="2" t="s">
        <v>1</v>
      </c>
      <c r="D2" s="4" t="s">
        <v>13</v>
      </c>
      <c r="E2" s="4" t="s">
        <v>35</v>
      </c>
      <c r="F2" s="4" t="s">
        <v>36</v>
      </c>
      <c r="G2" s="2" t="s">
        <v>2</v>
      </c>
    </row>
    <row r="3" spans="1:7" ht="13.15" x14ac:dyDescent="0.4">
      <c r="A3" s="2"/>
      <c r="B3" s="2"/>
      <c r="C3" s="2"/>
      <c r="D3" s="4"/>
      <c r="E3" s="4"/>
      <c r="F3" s="4"/>
      <c r="G3" s="2"/>
    </row>
    <row r="4" spans="1:7" x14ac:dyDescent="0.35">
      <c r="A4" t="s">
        <v>3</v>
      </c>
      <c r="B4" t="s">
        <v>4</v>
      </c>
      <c r="C4" t="s">
        <v>10</v>
      </c>
      <c r="E4" s="6">
        <v>0</v>
      </c>
      <c r="F4" s="8"/>
      <c r="G4" s="12">
        <f t="shared" ref="G4:G10" si="0">E4*F4</f>
        <v>0</v>
      </c>
    </row>
    <row r="5" spans="1:7" x14ac:dyDescent="0.35">
      <c r="B5" t="s">
        <v>5</v>
      </c>
      <c r="C5" t="s">
        <v>10</v>
      </c>
      <c r="E5" s="6">
        <v>0</v>
      </c>
      <c r="F5" s="8"/>
      <c r="G5" s="12">
        <f t="shared" si="0"/>
        <v>0</v>
      </c>
    </row>
    <row r="6" spans="1:7" x14ac:dyDescent="0.35">
      <c r="B6" t="s">
        <v>6</v>
      </c>
      <c r="C6" t="s">
        <v>10</v>
      </c>
      <c r="E6" s="6">
        <v>0</v>
      </c>
      <c r="F6" s="8"/>
      <c r="G6" s="12">
        <f t="shared" si="0"/>
        <v>0</v>
      </c>
    </row>
    <row r="7" spans="1:7" x14ac:dyDescent="0.35">
      <c r="B7" t="s">
        <v>7</v>
      </c>
      <c r="C7" t="s">
        <v>10</v>
      </c>
      <c r="E7" s="6">
        <v>0</v>
      </c>
      <c r="F7" s="8"/>
      <c r="G7" s="12">
        <f t="shared" si="0"/>
        <v>0</v>
      </c>
    </row>
    <row r="8" spans="1:7" x14ac:dyDescent="0.35">
      <c r="B8" t="s">
        <v>8</v>
      </c>
      <c r="C8" t="s">
        <v>10</v>
      </c>
      <c r="E8" s="6">
        <v>0</v>
      </c>
      <c r="F8" s="8"/>
      <c r="G8" s="12">
        <f t="shared" si="0"/>
        <v>0</v>
      </c>
    </row>
    <row r="9" spans="1:7" x14ac:dyDescent="0.35">
      <c r="B9" t="s">
        <v>41</v>
      </c>
      <c r="C9" t="s">
        <v>10</v>
      </c>
      <c r="E9" s="6">
        <v>0</v>
      </c>
      <c r="F9" s="8"/>
      <c r="G9" s="12">
        <f>E9*F9</f>
        <v>0</v>
      </c>
    </row>
    <row r="10" spans="1:7" x14ac:dyDescent="0.35">
      <c r="B10" t="s">
        <v>11</v>
      </c>
      <c r="C10" t="s">
        <v>10</v>
      </c>
      <c r="E10" s="6">
        <v>0</v>
      </c>
      <c r="F10" s="8"/>
      <c r="G10" s="12">
        <f t="shared" si="0"/>
        <v>0</v>
      </c>
    </row>
    <row r="11" spans="1:7" s="3" customFormat="1" x14ac:dyDescent="0.35">
      <c r="A11" s="3" t="s">
        <v>9</v>
      </c>
      <c r="E11" s="7"/>
      <c r="F11" s="9">
        <f>SUM(F4:F10)</f>
        <v>0</v>
      </c>
      <c r="G11" s="17">
        <f>SUM(G4:G10)</f>
        <v>0</v>
      </c>
    </row>
    <row r="12" spans="1:7" s="1" customFormat="1" ht="13.15" x14ac:dyDescent="0.4">
      <c r="A12" s="2"/>
      <c r="B12" s="2"/>
      <c r="C12" s="2"/>
      <c r="D12" s="4"/>
      <c r="E12" s="4"/>
      <c r="F12" s="10"/>
      <c r="G12" s="2"/>
    </row>
    <row r="13" spans="1:7" x14ac:dyDescent="0.35">
      <c r="A13" t="s">
        <v>39</v>
      </c>
      <c r="B13" t="s">
        <v>34</v>
      </c>
      <c r="C13" t="s">
        <v>32</v>
      </c>
      <c r="E13" s="6">
        <v>0</v>
      </c>
      <c r="F13" s="8"/>
      <c r="G13" s="12">
        <f t="shared" ref="G13:G17" si="1">F13*E13</f>
        <v>0</v>
      </c>
    </row>
    <row r="14" spans="1:7" x14ac:dyDescent="0.35">
      <c r="B14" t="s">
        <v>37</v>
      </c>
      <c r="C14" t="s">
        <v>32</v>
      </c>
      <c r="E14" s="6">
        <v>0</v>
      </c>
      <c r="F14" s="8"/>
      <c r="G14" s="12">
        <f t="shared" si="1"/>
        <v>0</v>
      </c>
    </row>
    <row r="15" spans="1:7" x14ac:dyDescent="0.35">
      <c r="B15" t="s">
        <v>32</v>
      </c>
      <c r="C15" t="s">
        <v>38</v>
      </c>
      <c r="E15" s="6">
        <v>0</v>
      </c>
      <c r="F15" s="8"/>
      <c r="G15" s="12">
        <f t="shared" si="1"/>
        <v>0</v>
      </c>
    </row>
    <row r="16" spans="1:7" x14ac:dyDescent="0.35">
      <c r="B16" t="s">
        <v>32</v>
      </c>
      <c r="E16" s="6">
        <v>0</v>
      </c>
      <c r="F16" s="8"/>
      <c r="G16" s="12">
        <f t="shared" si="1"/>
        <v>0</v>
      </c>
    </row>
    <row r="17" spans="1:7" x14ac:dyDescent="0.35">
      <c r="B17" t="s">
        <v>38</v>
      </c>
      <c r="E17" s="6">
        <v>0</v>
      </c>
      <c r="F17" s="8"/>
      <c r="G17" s="12">
        <f t="shared" si="1"/>
        <v>0</v>
      </c>
    </row>
    <row r="18" spans="1:7" s="3" customFormat="1" x14ac:dyDescent="0.35">
      <c r="A18" s="3" t="s">
        <v>9</v>
      </c>
      <c r="E18" s="7"/>
      <c r="F18" s="11">
        <f>SUM(F12:F17)</f>
        <v>0</v>
      </c>
      <c r="G18" s="17">
        <f>SUM(G13:G17)</f>
        <v>0</v>
      </c>
    </row>
    <row r="19" spans="1:7" s="1" customFormat="1" ht="13.15" x14ac:dyDescent="0.4">
      <c r="A19" s="2"/>
      <c r="B19" s="2"/>
      <c r="C19" s="2"/>
      <c r="D19" s="2"/>
      <c r="E19" s="2" t="s">
        <v>31</v>
      </c>
      <c r="F19" s="2"/>
      <c r="G19" s="2"/>
    </row>
    <row r="20" spans="1:7" ht="25.5" x14ac:dyDescent="0.35">
      <c r="A20" t="s">
        <v>12</v>
      </c>
      <c r="B20" s="5" t="s">
        <v>44</v>
      </c>
      <c r="C20" s="5" t="s">
        <v>30</v>
      </c>
      <c r="D20" t="s">
        <v>60</v>
      </c>
      <c r="E20" s="6">
        <v>0</v>
      </c>
      <c r="F20" s="15"/>
      <c r="G20" s="12">
        <f>E20</f>
        <v>0</v>
      </c>
    </row>
    <row r="21" spans="1:7" x14ac:dyDescent="0.35">
      <c r="B21" s="5"/>
      <c r="C21" s="5" t="s">
        <v>30</v>
      </c>
      <c r="D21" t="s">
        <v>61</v>
      </c>
      <c r="E21" s="6">
        <v>0</v>
      </c>
      <c r="F21" s="15"/>
      <c r="G21" s="12">
        <f>E21</f>
        <v>0</v>
      </c>
    </row>
    <row r="22" spans="1:7" s="3" customFormat="1" x14ac:dyDescent="0.35">
      <c r="A22" s="3" t="s">
        <v>9</v>
      </c>
      <c r="E22" s="7"/>
      <c r="F22" s="16"/>
      <c r="G22" s="17">
        <f>SUM(G20:G21)</f>
        <v>0</v>
      </c>
    </row>
    <row r="23" spans="1:7" x14ac:dyDescent="0.35">
      <c r="A23" s="13"/>
      <c r="B23" s="13"/>
      <c r="C23" s="13"/>
      <c r="D23" s="13"/>
      <c r="E23" s="13"/>
      <c r="F23" s="13"/>
      <c r="G23" s="13"/>
    </row>
    <row r="24" spans="1:7" s="1" customFormat="1" ht="13.15" x14ac:dyDescent="0.4">
      <c r="A24" s="1" t="s">
        <v>40</v>
      </c>
      <c r="G24" s="14">
        <f>G22+G18+G11</f>
        <v>0</v>
      </c>
    </row>
  </sheetData>
  <phoneticPr fontId="3" type="noConversion"/>
  <printOptions gridLines="1"/>
  <pageMargins left="0.74803149606299213" right="0.74803149606299213" top="0.98425196850393704" bottom="0.98425196850393704" header="0.51181102362204722" footer="0.51181102362204722"/>
  <pageSetup paperSize="9" fitToHeight="1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35"/>
  <sheetViews>
    <sheetView tabSelected="1" workbookViewId="0">
      <selection activeCell="F48" sqref="F48"/>
    </sheetView>
  </sheetViews>
  <sheetFormatPr defaultColWidth="8.796875" defaultRowHeight="12.75" x14ac:dyDescent="0.35"/>
  <cols>
    <col min="1" max="1" width="19.46484375" style="21" customWidth="1"/>
    <col min="2" max="2" width="32.46484375" style="21" bestFit="1" customWidth="1"/>
    <col min="3" max="3" width="9.3984375" style="21" bestFit="1" customWidth="1"/>
    <col min="4" max="5" width="9.3984375" style="21" customWidth="1"/>
    <col min="6" max="6" width="9.3984375" style="42" customWidth="1"/>
    <col min="7" max="7" width="10.46484375" style="21" customWidth="1"/>
    <col min="8" max="8" width="14.53125" style="21" customWidth="1"/>
    <col min="9" max="22" width="11" style="21" bestFit="1" customWidth="1"/>
    <col min="23" max="16384" width="8.796875" style="21"/>
  </cols>
  <sheetData>
    <row r="1" spans="1:22" ht="26.25" x14ac:dyDescent="0.35">
      <c r="G1" s="22" t="s">
        <v>58</v>
      </c>
      <c r="H1" s="23"/>
      <c r="I1" s="24"/>
      <c r="J1" s="24"/>
      <c r="K1" s="24"/>
      <c r="L1" s="24"/>
      <c r="M1" s="24"/>
      <c r="N1" s="24"/>
      <c r="O1" s="24"/>
      <c r="P1" s="24"/>
    </row>
    <row r="2" spans="1:22" s="29" customFormat="1" ht="39.4" x14ac:dyDescent="0.35">
      <c r="A2" s="25"/>
      <c r="B2" s="21"/>
      <c r="C2" s="21"/>
      <c r="D2" s="21"/>
      <c r="E2" s="21"/>
      <c r="F2" s="42"/>
      <c r="G2" s="26" t="s">
        <v>63</v>
      </c>
      <c r="H2" s="27"/>
      <c r="I2" s="28"/>
      <c r="J2" s="28"/>
      <c r="K2" s="28"/>
      <c r="L2" s="28"/>
      <c r="M2" s="28"/>
      <c r="N2" s="28"/>
      <c r="O2" s="28"/>
      <c r="P2" s="28"/>
    </row>
    <row r="3" spans="1:22" ht="65.650000000000006" x14ac:dyDescent="0.35">
      <c r="A3" s="46" t="s">
        <v>0</v>
      </c>
      <c r="B3" s="46" t="s">
        <v>29</v>
      </c>
      <c r="C3" s="47" t="s">
        <v>48</v>
      </c>
      <c r="D3" s="47" t="s">
        <v>57</v>
      </c>
      <c r="E3" s="47" t="s">
        <v>64</v>
      </c>
      <c r="F3" s="48" t="s">
        <v>62</v>
      </c>
      <c r="G3" s="47"/>
      <c r="H3" s="30" t="s">
        <v>16</v>
      </c>
      <c r="I3" s="31"/>
      <c r="J3" s="31"/>
      <c r="K3" s="31"/>
      <c r="L3" s="31"/>
      <c r="M3" s="31"/>
      <c r="N3" s="31"/>
      <c r="O3" s="31"/>
      <c r="P3" s="31"/>
    </row>
    <row r="4" spans="1:22" s="34" customFormat="1" ht="13.15" x14ac:dyDescent="0.35">
      <c r="A4" s="32" t="s">
        <v>49</v>
      </c>
      <c r="B4" s="21" t="s">
        <v>50</v>
      </c>
      <c r="C4" s="21">
        <v>1</v>
      </c>
      <c r="D4" s="25"/>
      <c r="E4" s="25"/>
      <c r="F4" s="43"/>
      <c r="G4" s="31">
        <v>0</v>
      </c>
      <c r="H4" s="33">
        <f>C4*G4*9</f>
        <v>0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13.15" x14ac:dyDescent="0.35">
      <c r="B5" s="21" t="s">
        <v>51</v>
      </c>
      <c r="C5" s="21">
        <v>23000</v>
      </c>
      <c r="D5" s="21">
        <v>140000</v>
      </c>
      <c r="E5" s="21">
        <f>ROUND(D5/C5,0.5)</f>
        <v>6</v>
      </c>
      <c r="F5" s="42">
        <v>0</v>
      </c>
      <c r="G5" s="31">
        <v>0</v>
      </c>
      <c r="H5" s="33">
        <f>(C5*F5+E5*C5*G5)*9</f>
        <v>0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3.15" x14ac:dyDescent="0.35">
      <c r="B6" s="21" t="s">
        <v>45</v>
      </c>
      <c r="C6" s="21">
        <v>18000</v>
      </c>
      <c r="D6" s="21">
        <v>116000</v>
      </c>
      <c r="E6" s="21">
        <f>ROUND(D6/C6,0.5)</f>
        <v>6</v>
      </c>
      <c r="F6" s="43"/>
      <c r="G6" s="31">
        <v>0</v>
      </c>
      <c r="H6" s="33">
        <f>(C6*E6*G6)*9</f>
        <v>0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s="34" customFormat="1" x14ac:dyDescent="0.35">
      <c r="A7" s="21"/>
      <c r="B7" s="21"/>
      <c r="C7" s="21"/>
      <c r="D7" s="21"/>
      <c r="E7" s="21"/>
      <c r="F7" s="42"/>
      <c r="G7" s="31"/>
      <c r="H7" s="33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3.15" x14ac:dyDescent="0.35">
      <c r="A8" s="21" t="s">
        <v>52</v>
      </c>
      <c r="B8" s="21" t="s">
        <v>50</v>
      </c>
      <c r="C8" s="21">
        <v>1</v>
      </c>
      <c r="D8" s="43"/>
      <c r="E8" s="43"/>
      <c r="F8" s="43"/>
      <c r="G8" s="31">
        <v>0</v>
      </c>
      <c r="H8" s="33">
        <f>(C8*G8)*9</f>
        <v>0</v>
      </c>
    </row>
    <row r="9" spans="1:22" ht="13.15" x14ac:dyDescent="0.35">
      <c r="B9" s="21" t="s">
        <v>53</v>
      </c>
      <c r="C9" s="21">
        <v>30000</v>
      </c>
      <c r="D9" s="21">
        <v>11100</v>
      </c>
      <c r="E9" s="21">
        <f>D9/C9</f>
        <v>0.37</v>
      </c>
      <c r="F9" s="43"/>
      <c r="G9" s="31">
        <v>0</v>
      </c>
      <c r="H9" s="33">
        <f>(C9*E9*G9)*9</f>
        <v>0</v>
      </c>
    </row>
    <row r="10" spans="1:22" ht="13.15" x14ac:dyDescent="0.35">
      <c r="B10" s="21" t="s">
        <v>47</v>
      </c>
      <c r="C10" s="21">
        <v>20000</v>
      </c>
      <c r="D10" s="21">
        <v>128000</v>
      </c>
      <c r="E10" s="21">
        <f>ROUND(D10/C10,0.5)</f>
        <v>6</v>
      </c>
      <c r="F10" s="43"/>
      <c r="G10" s="31">
        <v>0</v>
      </c>
      <c r="H10" s="33">
        <f>(C10*E10*G10)*9</f>
        <v>0</v>
      </c>
    </row>
    <row r="11" spans="1:22" ht="13.15" x14ac:dyDescent="0.35">
      <c r="B11" s="21" t="s">
        <v>46</v>
      </c>
      <c r="C11" s="21">
        <v>4000</v>
      </c>
      <c r="D11" s="21">
        <v>30000</v>
      </c>
      <c r="E11" s="21">
        <f>ROUND(D11/C11,0.5)</f>
        <v>8</v>
      </c>
      <c r="F11" s="43"/>
      <c r="G11" s="31">
        <v>0</v>
      </c>
      <c r="H11" s="33">
        <f>(C11*E11*G11)*9</f>
        <v>0</v>
      </c>
    </row>
    <row r="12" spans="1:22" x14ac:dyDescent="0.35">
      <c r="G12" s="31"/>
      <c r="H12" s="33"/>
    </row>
    <row r="13" spans="1:22" ht="13.15" x14ac:dyDescent="0.35">
      <c r="A13" s="21" t="s">
        <v>54</v>
      </c>
      <c r="B13" s="21" t="s">
        <v>55</v>
      </c>
      <c r="C13" s="21">
        <v>1</v>
      </c>
      <c r="D13" s="43"/>
      <c r="E13" s="43"/>
      <c r="F13" s="43"/>
      <c r="G13" s="31">
        <v>0</v>
      </c>
      <c r="H13" s="33">
        <f>(C13*G13)*9</f>
        <v>0</v>
      </c>
    </row>
    <row r="14" spans="1:22" ht="13.15" x14ac:dyDescent="0.35">
      <c r="B14" s="21" t="s">
        <v>56</v>
      </c>
      <c r="C14" s="21">
        <v>1</v>
      </c>
      <c r="D14" s="43"/>
      <c r="E14" s="43"/>
      <c r="F14" s="43"/>
      <c r="G14" s="31">
        <v>0</v>
      </c>
      <c r="H14" s="33">
        <f>(C14*G14)*9</f>
        <v>0</v>
      </c>
    </row>
    <row r="15" spans="1:22" x14ac:dyDescent="0.35">
      <c r="A15" s="34" t="s">
        <v>9</v>
      </c>
      <c r="C15" s="34"/>
      <c r="D15" s="34"/>
      <c r="E15" s="34"/>
      <c r="F15" s="44"/>
      <c r="G15" s="24"/>
      <c r="H15" s="35">
        <f>SUM(H4:H14)</f>
        <v>0</v>
      </c>
    </row>
    <row r="16" spans="1:22" x14ac:dyDescent="0.35">
      <c r="A16" s="37"/>
      <c r="B16" s="38"/>
      <c r="C16" s="37"/>
      <c r="D16" s="37"/>
      <c r="E16" s="37"/>
      <c r="F16" s="45"/>
      <c r="G16" s="39"/>
      <c r="H16" s="39"/>
    </row>
    <row r="17" spans="1:22" ht="26.25" x14ac:dyDescent="0.35">
      <c r="G17" s="22" t="s">
        <v>65</v>
      </c>
      <c r="H17" s="23"/>
      <c r="I17" s="24"/>
      <c r="J17" s="24"/>
      <c r="K17" s="24"/>
      <c r="L17" s="24"/>
      <c r="M17" s="24"/>
      <c r="N17" s="24"/>
      <c r="O17" s="24"/>
      <c r="P17" s="24"/>
    </row>
    <row r="18" spans="1:22" s="29" customFormat="1" ht="39.4" x14ac:dyDescent="0.35">
      <c r="A18" s="25"/>
      <c r="B18" s="21"/>
      <c r="C18" s="21"/>
      <c r="D18" s="21"/>
      <c r="E18" s="21"/>
      <c r="F18" s="42"/>
      <c r="G18" s="26" t="s">
        <v>63</v>
      </c>
      <c r="H18" s="27"/>
      <c r="I18" s="28"/>
      <c r="J18" s="28"/>
      <c r="K18" s="28"/>
      <c r="L18" s="28"/>
      <c r="M18" s="28"/>
      <c r="N18" s="28"/>
      <c r="O18" s="28"/>
      <c r="P18" s="28"/>
    </row>
    <row r="19" spans="1:22" ht="65.650000000000006" x14ac:dyDescent="0.35">
      <c r="A19" s="46" t="s">
        <v>0</v>
      </c>
      <c r="B19" s="46" t="s">
        <v>29</v>
      </c>
      <c r="C19" s="47" t="s">
        <v>48</v>
      </c>
      <c r="D19" s="47" t="s">
        <v>57</v>
      </c>
      <c r="E19" s="47" t="s">
        <v>64</v>
      </c>
      <c r="F19" s="48" t="s">
        <v>62</v>
      </c>
      <c r="G19" s="47"/>
      <c r="H19" s="30" t="s">
        <v>16</v>
      </c>
      <c r="I19" s="31"/>
      <c r="J19" s="31"/>
      <c r="K19" s="31"/>
      <c r="L19" s="31"/>
      <c r="M19" s="31"/>
      <c r="N19" s="31"/>
      <c r="O19" s="31"/>
      <c r="P19" s="31"/>
    </row>
    <row r="20" spans="1:22" s="34" customFormat="1" ht="13.15" x14ac:dyDescent="0.35">
      <c r="A20" s="32" t="s">
        <v>49</v>
      </c>
      <c r="B20" s="21" t="s">
        <v>50</v>
      </c>
      <c r="C20" s="21">
        <v>1</v>
      </c>
      <c r="D20" s="25"/>
      <c r="E20" s="25"/>
      <c r="F20" s="43"/>
      <c r="G20" s="31">
        <v>0</v>
      </c>
      <c r="H20" s="33">
        <f>C20*G20*12</f>
        <v>0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ht="13.15" x14ac:dyDescent="0.35">
      <c r="B21" s="21" t="s">
        <v>51</v>
      </c>
      <c r="C21" s="21">
        <v>23000</v>
      </c>
      <c r="D21" s="21">
        <v>140000</v>
      </c>
      <c r="E21" s="21">
        <f>ROUND(D21/C21,0.5)</f>
        <v>6</v>
      </c>
      <c r="F21" s="42">
        <v>0</v>
      </c>
      <c r="G21" s="31">
        <v>0</v>
      </c>
      <c r="H21" s="33">
        <f>(C21*F21+E21*C21*G21)*12</f>
        <v>0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ht="13.15" x14ac:dyDescent="0.35">
      <c r="B22" s="21" t="s">
        <v>45</v>
      </c>
      <c r="C22" s="21">
        <v>18000</v>
      </c>
      <c r="D22" s="21">
        <v>116000</v>
      </c>
      <c r="E22" s="21">
        <f>ROUND(D22/C22,0.5)</f>
        <v>6</v>
      </c>
      <c r="F22" s="43"/>
      <c r="G22" s="31">
        <v>0</v>
      </c>
      <c r="H22" s="33">
        <f>(C22*E22*G22)*12</f>
        <v>0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s="34" customFormat="1" x14ac:dyDescent="0.35">
      <c r="A23" s="21"/>
      <c r="B23" s="21"/>
      <c r="C23" s="21"/>
      <c r="D23" s="21"/>
      <c r="E23" s="21"/>
      <c r="F23" s="42"/>
      <c r="G23" s="31"/>
      <c r="H23" s="33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 ht="13.15" x14ac:dyDescent="0.35">
      <c r="A24" s="21" t="s">
        <v>52</v>
      </c>
      <c r="B24" s="21" t="s">
        <v>50</v>
      </c>
      <c r="C24" s="21">
        <v>1</v>
      </c>
      <c r="D24" s="43"/>
      <c r="E24" s="43"/>
      <c r="F24" s="43"/>
      <c r="G24" s="31">
        <v>0</v>
      </c>
      <c r="H24" s="33">
        <f>(C24*G24)*12</f>
        <v>0</v>
      </c>
    </row>
    <row r="25" spans="1:22" ht="13.15" x14ac:dyDescent="0.35">
      <c r="B25" s="21" t="s">
        <v>53</v>
      </c>
      <c r="C25" s="21">
        <v>30000</v>
      </c>
      <c r="D25" s="21">
        <v>11100</v>
      </c>
      <c r="E25" s="21">
        <f>D25/C25</f>
        <v>0.37</v>
      </c>
      <c r="F25" s="43"/>
      <c r="G25" s="31">
        <v>0</v>
      </c>
      <c r="H25" s="33">
        <f>(C25*E25*G25)*12</f>
        <v>0</v>
      </c>
    </row>
    <row r="26" spans="1:22" ht="13.15" x14ac:dyDescent="0.35">
      <c r="B26" s="21" t="s">
        <v>47</v>
      </c>
      <c r="C26" s="21">
        <v>20000</v>
      </c>
      <c r="D26" s="21">
        <v>128000</v>
      </c>
      <c r="E26" s="21">
        <f>ROUND(D26/C26,0.5)</f>
        <v>6</v>
      </c>
      <c r="F26" s="43"/>
      <c r="G26" s="31">
        <v>0</v>
      </c>
      <c r="H26" s="33">
        <f t="shared" ref="H26:H27" si="0">(C26*E26*G26)*12</f>
        <v>0</v>
      </c>
    </row>
    <row r="27" spans="1:22" ht="13.15" x14ac:dyDescent="0.35">
      <c r="B27" s="21" t="s">
        <v>46</v>
      </c>
      <c r="C27" s="21">
        <v>4000</v>
      </c>
      <c r="D27" s="21">
        <v>30000</v>
      </c>
      <c r="E27" s="21">
        <f>ROUND(D27/C27,0.5)</f>
        <v>8</v>
      </c>
      <c r="F27" s="43"/>
      <c r="G27" s="31">
        <v>0</v>
      </c>
      <c r="H27" s="33">
        <f t="shared" si="0"/>
        <v>0</v>
      </c>
    </row>
    <row r="28" spans="1:22" x14ac:dyDescent="0.35">
      <c r="G28" s="31"/>
      <c r="H28" s="33"/>
    </row>
    <row r="29" spans="1:22" ht="13.15" x14ac:dyDescent="0.35">
      <c r="A29" s="21" t="s">
        <v>54</v>
      </c>
      <c r="B29" s="21" t="s">
        <v>55</v>
      </c>
      <c r="C29" s="21">
        <v>1</v>
      </c>
      <c r="D29" s="43"/>
      <c r="E29" s="43"/>
      <c r="F29" s="43"/>
      <c r="G29" s="31">
        <v>0</v>
      </c>
      <c r="H29" s="33">
        <f>(C29*G29)*12</f>
        <v>0</v>
      </c>
    </row>
    <row r="30" spans="1:22" ht="13.15" x14ac:dyDescent="0.35">
      <c r="B30" s="21" t="s">
        <v>56</v>
      </c>
      <c r="C30" s="21">
        <v>1</v>
      </c>
      <c r="D30" s="43"/>
      <c r="E30" s="43"/>
      <c r="F30" s="43"/>
      <c r="G30" s="31">
        <v>0</v>
      </c>
      <c r="H30" s="33">
        <f>(C30*G30)*12</f>
        <v>0</v>
      </c>
    </row>
    <row r="31" spans="1:22" x14ac:dyDescent="0.35">
      <c r="A31" s="34" t="s">
        <v>9</v>
      </c>
      <c r="C31" s="34"/>
      <c r="D31" s="34"/>
      <c r="E31" s="34"/>
      <c r="F31" s="44"/>
      <c r="G31" s="24"/>
      <c r="H31" s="35">
        <f>SUM(H20:H30)</f>
        <v>0</v>
      </c>
    </row>
    <row r="32" spans="1:22" x14ac:dyDescent="0.35">
      <c r="A32" s="37"/>
      <c r="B32" s="38"/>
      <c r="C32" s="37"/>
      <c r="D32" s="37"/>
      <c r="E32" s="37"/>
      <c r="F32" s="45"/>
      <c r="G32" s="39"/>
      <c r="H32" s="39"/>
    </row>
    <row r="33" spans="1:22" ht="26.25" x14ac:dyDescent="0.35">
      <c r="G33" s="22" t="s">
        <v>66</v>
      </c>
      <c r="H33" s="23"/>
      <c r="I33" s="24"/>
      <c r="J33" s="24"/>
      <c r="K33" s="24"/>
      <c r="L33" s="24"/>
      <c r="M33" s="24"/>
      <c r="N33" s="24"/>
      <c r="O33" s="24"/>
      <c r="P33" s="24"/>
    </row>
    <row r="34" spans="1:22" s="29" customFormat="1" ht="39.4" x14ac:dyDescent="0.35">
      <c r="A34" s="25"/>
      <c r="B34" s="21"/>
      <c r="C34" s="21"/>
      <c r="D34" s="21"/>
      <c r="E34" s="21"/>
      <c r="F34" s="42"/>
      <c r="G34" s="26" t="s">
        <v>63</v>
      </c>
      <c r="H34" s="27"/>
      <c r="I34" s="28"/>
      <c r="J34" s="28"/>
      <c r="K34" s="28"/>
      <c r="L34" s="28"/>
      <c r="M34" s="28"/>
      <c r="N34" s="28"/>
      <c r="O34" s="28"/>
      <c r="P34" s="28"/>
    </row>
    <row r="35" spans="1:22" ht="65.650000000000006" x14ac:dyDescent="0.35">
      <c r="A35" s="46" t="s">
        <v>0</v>
      </c>
      <c r="B35" s="46" t="s">
        <v>29</v>
      </c>
      <c r="C35" s="47" t="s">
        <v>48</v>
      </c>
      <c r="D35" s="47" t="s">
        <v>57</v>
      </c>
      <c r="E35" s="47" t="s">
        <v>64</v>
      </c>
      <c r="F35" s="48" t="s">
        <v>62</v>
      </c>
      <c r="G35" s="47"/>
      <c r="H35" s="30" t="s">
        <v>16</v>
      </c>
      <c r="I35" s="31"/>
      <c r="J35" s="31"/>
      <c r="K35" s="31"/>
      <c r="L35" s="31"/>
      <c r="M35" s="31"/>
      <c r="N35" s="31"/>
      <c r="O35" s="31"/>
      <c r="P35" s="31"/>
    </row>
    <row r="36" spans="1:22" s="34" customFormat="1" ht="13.15" x14ac:dyDescent="0.35">
      <c r="A36" s="32" t="s">
        <v>49</v>
      </c>
      <c r="B36" s="21" t="s">
        <v>50</v>
      </c>
      <c r="C36" s="21">
        <v>1</v>
      </c>
      <c r="D36" s="25"/>
      <c r="E36" s="25"/>
      <c r="F36" s="43"/>
      <c r="G36" s="31">
        <v>0</v>
      </c>
      <c r="H36" s="33">
        <f>C36*G36*12</f>
        <v>0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13.15" x14ac:dyDescent="0.35">
      <c r="B37" s="21" t="s">
        <v>51</v>
      </c>
      <c r="C37" s="21">
        <v>23000</v>
      </c>
      <c r="D37" s="21">
        <v>140000</v>
      </c>
      <c r="E37" s="21">
        <f>ROUND(D37/C37,0.5)</f>
        <v>6</v>
      </c>
      <c r="F37" s="42">
        <v>0</v>
      </c>
      <c r="G37" s="31">
        <v>0</v>
      </c>
      <c r="H37" s="33">
        <f>(C37*F37+E37*C37*G37)*12</f>
        <v>0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2" ht="13.15" x14ac:dyDescent="0.35">
      <c r="B38" s="21" t="s">
        <v>45</v>
      </c>
      <c r="C38" s="21">
        <v>18000</v>
      </c>
      <c r="D38" s="21">
        <v>116000</v>
      </c>
      <c r="E38" s="21">
        <f>ROUND(D38/C38,0.5)</f>
        <v>6</v>
      </c>
      <c r="F38" s="43"/>
      <c r="G38" s="31">
        <v>0</v>
      </c>
      <c r="H38" s="33">
        <f>(C38*E38*G38)*12</f>
        <v>0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 s="34" customFormat="1" x14ac:dyDescent="0.35">
      <c r="A39" s="21"/>
      <c r="B39" s="21"/>
      <c r="C39" s="21"/>
      <c r="D39" s="21"/>
      <c r="E39" s="21"/>
      <c r="F39" s="42"/>
      <c r="G39" s="31"/>
      <c r="H39" s="33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13.15" x14ac:dyDescent="0.35">
      <c r="A40" s="21" t="s">
        <v>52</v>
      </c>
      <c r="B40" s="21" t="s">
        <v>50</v>
      </c>
      <c r="C40" s="21">
        <v>1</v>
      </c>
      <c r="D40" s="43"/>
      <c r="E40" s="43"/>
      <c r="F40" s="43"/>
      <c r="G40" s="31">
        <v>0</v>
      </c>
      <c r="H40" s="33">
        <f>(C40*G40)*12</f>
        <v>0</v>
      </c>
    </row>
    <row r="41" spans="1:22" ht="13.15" x14ac:dyDescent="0.35">
      <c r="B41" s="21" t="s">
        <v>53</v>
      </c>
      <c r="C41" s="21">
        <v>30000</v>
      </c>
      <c r="D41" s="21">
        <v>11100</v>
      </c>
      <c r="E41" s="21">
        <f>D41/C41</f>
        <v>0.37</v>
      </c>
      <c r="F41" s="43"/>
      <c r="G41" s="31">
        <v>0</v>
      </c>
      <c r="H41" s="33">
        <f>(C41*E41*G41)*12</f>
        <v>0</v>
      </c>
    </row>
    <row r="42" spans="1:22" ht="13.15" x14ac:dyDescent="0.35">
      <c r="B42" s="21" t="s">
        <v>47</v>
      </c>
      <c r="C42" s="21">
        <v>20000</v>
      </c>
      <c r="D42" s="21">
        <v>128000</v>
      </c>
      <c r="E42" s="21">
        <f>ROUND(D42/C42,0.5)</f>
        <v>6</v>
      </c>
      <c r="F42" s="43"/>
      <c r="G42" s="31">
        <v>0</v>
      </c>
      <c r="H42" s="33">
        <f t="shared" ref="H42:H43" si="1">(C42*E42*G42)*12</f>
        <v>0</v>
      </c>
    </row>
    <row r="43" spans="1:22" ht="13.15" x14ac:dyDescent="0.35">
      <c r="B43" s="21" t="s">
        <v>46</v>
      </c>
      <c r="C43" s="21">
        <v>4000</v>
      </c>
      <c r="D43" s="21">
        <v>30000</v>
      </c>
      <c r="E43" s="21">
        <f>ROUND(D43/C43,0.5)</f>
        <v>8</v>
      </c>
      <c r="F43" s="43"/>
      <c r="G43" s="31">
        <v>0</v>
      </c>
      <c r="H43" s="33">
        <f t="shared" si="1"/>
        <v>0</v>
      </c>
    </row>
    <row r="44" spans="1:22" x14ac:dyDescent="0.35">
      <c r="G44" s="31"/>
      <c r="H44" s="33"/>
    </row>
    <row r="45" spans="1:22" ht="13.15" x14ac:dyDescent="0.35">
      <c r="A45" s="21" t="s">
        <v>54</v>
      </c>
      <c r="B45" s="21" t="s">
        <v>55</v>
      </c>
      <c r="C45" s="21">
        <v>1</v>
      </c>
      <c r="D45" s="43"/>
      <c r="E45" s="43"/>
      <c r="F45" s="43"/>
      <c r="G45" s="31">
        <v>0</v>
      </c>
      <c r="H45" s="33">
        <f>(C45*G45)*12</f>
        <v>0</v>
      </c>
    </row>
    <row r="46" spans="1:22" ht="13.15" x14ac:dyDescent="0.35">
      <c r="B46" s="21" t="s">
        <v>56</v>
      </c>
      <c r="C46" s="21">
        <v>1</v>
      </c>
      <c r="D46" s="43"/>
      <c r="E46" s="43"/>
      <c r="F46" s="43"/>
      <c r="G46" s="31">
        <v>0</v>
      </c>
      <c r="H46" s="33">
        <f>(C46*G46)*12</f>
        <v>0</v>
      </c>
    </row>
    <row r="47" spans="1:22" x14ac:dyDescent="0.35">
      <c r="A47" s="34" t="s">
        <v>9</v>
      </c>
      <c r="C47" s="34"/>
      <c r="D47" s="34"/>
      <c r="E47" s="34"/>
      <c r="F47" s="44"/>
      <c r="G47" s="24"/>
      <c r="H47" s="35">
        <f>SUM(H36:H46)</f>
        <v>0</v>
      </c>
    </row>
    <row r="48" spans="1:22" x14ac:dyDescent="0.35">
      <c r="A48" s="37"/>
      <c r="B48" s="38"/>
      <c r="C48" s="37"/>
      <c r="D48" s="37"/>
      <c r="E48" s="37"/>
      <c r="F48" s="45"/>
      <c r="G48" s="39"/>
      <c r="H48" s="39"/>
    </row>
    <row r="49" spans="1:22" ht="26.25" x14ac:dyDescent="0.35">
      <c r="G49" s="22" t="s">
        <v>67</v>
      </c>
      <c r="H49" s="23"/>
      <c r="I49" s="24"/>
      <c r="J49" s="24"/>
      <c r="K49" s="24"/>
      <c r="L49" s="24"/>
      <c r="M49" s="24"/>
      <c r="N49" s="24"/>
      <c r="O49" s="24"/>
      <c r="P49" s="24"/>
    </row>
    <row r="50" spans="1:22" s="29" customFormat="1" ht="39.4" x14ac:dyDescent="0.35">
      <c r="A50" s="25"/>
      <c r="B50" s="21"/>
      <c r="C50" s="21"/>
      <c r="D50" s="21"/>
      <c r="E50" s="21"/>
      <c r="F50" s="42"/>
      <c r="G50" s="26" t="s">
        <v>63</v>
      </c>
      <c r="H50" s="27"/>
      <c r="I50" s="28"/>
      <c r="J50" s="28"/>
      <c r="K50" s="28"/>
      <c r="L50" s="28"/>
      <c r="M50" s="28"/>
      <c r="N50" s="28"/>
      <c r="O50" s="28"/>
      <c r="P50" s="28"/>
    </row>
    <row r="51" spans="1:22" ht="65.650000000000006" x14ac:dyDescent="0.35">
      <c r="A51" s="46" t="s">
        <v>0</v>
      </c>
      <c r="B51" s="46" t="s">
        <v>29</v>
      </c>
      <c r="C51" s="47" t="s">
        <v>48</v>
      </c>
      <c r="D51" s="47" t="s">
        <v>57</v>
      </c>
      <c r="E51" s="47" t="s">
        <v>64</v>
      </c>
      <c r="F51" s="48" t="s">
        <v>62</v>
      </c>
      <c r="G51" s="47"/>
      <c r="H51" s="30" t="s">
        <v>16</v>
      </c>
      <c r="I51" s="31"/>
      <c r="J51" s="31"/>
      <c r="K51" s="31"/>
      <c r="L51" s="31"/>
      <c r="M51" s="31"/>
      <c r="N51" s="31"/>
      <c r="O51" s="31"/>
      <c r="P51" s="31"/>
    </row>
    <row r="52" spans="1:22" s="34" customFormat="1" ht="13.15" x14ac:dyDescent="0.35">
      <c r="A52" s="32" t="s">
        <v>49</v>
      </c>
      <c r="B52" s="21" t="s">
        <v>50</v>
      </c>
      <c r="C52" s="21">
        <v>1</v>
      </c>
      <c r="D52" s="25"/>
      <c r="E52" s="25"/>
      <c r="F52" s="43"/>
      <c r="G52" s="31">
        <v>0</v>
      </c>
      <c r="H52" s="33">
        <f>C52*G52*3</f>
        <v>0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 ht="13.15" x14ac:dyDescent="0.35">
      <c r="B53" s="21" t="s">
        <v>51</v>
      </c>
      <c r="C53" s="21">
        <v>23000</v>
      </c>
      <c r="D53" s="21">
        <v>140000</v>
      </c>
      <c r="E53" s="21">
        <f>ROUND(D53/C53,0.5)</f>
        <v>6</v>
      </c>
      <c r="F53" s="42">
        <v>0</v>
      </c>
      <c r="G53" s="31">
        <v>0</v>
      </c>
      <c r="H53" s="33">
        <f>(C53*F53+E53*C53*G53)*3</f>
        <v>0</v>
      </c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ht="13.15" x14ac:dyDescent="0.35">
      <c r="B54" s="21" t="s">
        <v>45</v>
      </c>
      <c r="C54" s="21">
        <v>18000</v>
      </c>
      <c r="D54" s="21">
        <v>116000</v>
      </c>
      <c r="E54" s="21">
        <f>ROUND(D54/C54,0.5)</f>
        <v>6</v>
      </c>
      <c r="F54" s="43"/>
      <c r="G54" s="31">
        <v>0</v>
      </c>
      <c r="H54" s="33">
        <f>(C54*E54*G54)*3</f>
        <v>0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22" s="34" customFormat="1" x14ac:dyDescent="0.35">
      <c r="A55" s="21"/>
      <c r="B55" s="21"/>
      <c r="C55" s="21"/>
      <c r="D55" s="21"/>
      <c r="E55" s="21"/>
      <c r="F55" s="42"/>
      <c r="G55" s="31"/>
      <c r="H55" s="33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 ht="13.15" x14ac:dyDescent="0.35">
      <c r="A56" s="21" t="s">
        <v>52</v>
      </c>
      <c r="B56" s="21" t="s">
        <v>50</v>
      </c>
      <c r="C56" s="21">
        <v>1</v>
      </c>
      <c r="D56" s="43"/>
      <c r="E56" s="43"/>
      <c r="F56" s="43"/>
      <c r="G56" s="31">
        <v>0</v>
      </c>
      <c r="H56" s="33">
        <f>(C56*G56)*3</f>
        <v>0</v>
      </c>
    </row>
    <row r="57" spans="1:22" ht="13.15" x14ac:dyDescent="0.35">
      <c r="B57" s="21" t="s">
        <v>53</v>
      </c>
      <c r="C57" s="21">
        <v>30000</v>
      </c>
      <c r="D57" s="21">
        <v>11100</v>
      </c>
      <c r="E57" s="21">
        <f>D57/C57</f>
        <v>0.37</v>
      </c>
      <c r="F57" s="43"/>
      <c r="G57" s="31">
        <v>0</v>
      </c>
      <c r="H57" s="33">
        <f>(C57*E57*G57)*3</f>
        <v>0</v>
      </c>
    </row>
    <row r="58" spans="1:22" ht="13.15" x14ac:dyDescent="0.35">
      <c r="B58" s="21" t="s">
        <v>47</v>
      </c>
      <c r="C58" s="21">
        <v>20000</v>
      </c>
      <c r="D58" s="21">
        <v>128000</v>
      </c>
      <c r="E58" s="21">
        <f>ROUND(D58/C58,0.5)</f>
        <v>6</v>
      </c>
      <c r="F58" s="43"/>
      <c r="G58" s="31">
        <v>0</v>
      </c>
      <c r="H58" s="33">
        <f>(C58*E58*G58)*3</f>
        <v>0</v>
      </c>
    </row>
    <row r="59" spans="1:22" ht="13.15" x14ac:dyDescent="0.35">
      <c r="B59" s="21" t="s">
        <v>46</v>
      </c>
      <c r="C59" s="21">
        <v>4000</v>
      </c>
      <c r="D59" s="21">
        <v>30000</v>
      </c>
      <c r="E59" s="21">
        <f>ROUND(D59/C59,0.5)</f>
        <v>8</v>
      </c>
      <c r="F59" s="43"/>
      <c r="G59" s="31">
        <v>0</v>
      </c>
      <c r="H59" s="33">
        <f>(C59*E59*G59)*3</f>
        <v>0</v>
      </c>
    </row>
    <row r="60" spans="1:22" x14ac:dyDescent="0.35">
      <c r="G60" s="31"/>
      <c r="H60" s="33"/>
    </row>
    <row r="61" spans="1:22" ht="13.15" x14ac:dyDescent="0.35">
      <c r="A61" s="21" t="s">
        <v>54</v>
      </c>
      <c r="B61" s="21" t="s">
        <v>55</v>
      </c>
      <c r="C61" s="21">
        <v>1</v>
      </c>
      <c r="D61" s="43"/>
      <c r="E61" s="43"/>
      <c r="F61" s="43"/>
      <c r="G61" s="31">
        <v>0</v>
      </c>
      <c r="H61" s="33">
        <f>(C61*G61)*3</f>
        <v>0</v>
      </c>
    </row>
    <row r="62" spans="1:22" ht="13.15" x14ac:dyDescent="0.35">
      <c r="B62" s="21" t="s">
        <v>56</v>
      </c>
      <c r="C62" s="21">
        <v>1</v>
      </c>
      <c r="D62" s="43"/>
      <c r="E62" s="43"/>
      <c r="F62" s="43"/>
      <c r="G62" s="31">
        <v>0</v>
      </c>
      <c r="H62" s="33">
        <f>(C62*G62)*3</f>
        <v>0</v>
      </c>
    </row>
    <row r="63" spans="1:22" x14ac:dyDescent="0.35">
      <c r="A63" s="34" t="s">
        <v>9</v>
      </c>
      <c r="C63" s="34"/>
      <c r="D63" s="34"/>
      <c r="E63" s="34"/>
      <c r="F63" s="44"/>
      <c r="G63" s="24"/>
      <c r="H63" s="35">
        <f>SUM(H52:H62)</f>
        <v>0</v>
      </c>
    </row>
    <row r="64" spans="1:22" x14ac:dyDescent="0.35">
      <c r="A64" s="37"/>
      <c r="B64" s="38"/>
      <c r="C64" s="37"/>
      <c r="D64" s="37"/>
      <c r="E64" s="37"/>
      <c r="F64" s="45"/>
      <c r="G64" s="39"/>
      <c r="H64" s="39"/>
    </row>
    <row r="65" spans="1:8" ht="13.15" x14ac:dyDescent="0.35">
      <c r="A65" s="21" t="s">
        <v>59</v>
      </c>
      <c r="H65" s="40">
        <f>H63+H47+H31+H15</f>
        <v>0</v>
      </c>
    </row>
    <row r="119" spans="1:8" x14ac:dyDescent="0.35">
      <c r="A119" s="34"/>
    </row>
    <row r="120" spans="1:8" s="29" customFormat="1" ht="13.15" x14ac:dyDescent="0.35">
      <c r="A120" s="36"/>
      <c r="B120" s="21"/>
      <c r="C120" s="21"/>
      <c r="D120" s="21"/>
      <c r="E120" s="21"/>
      <c r="F120" s="42"/>
      <c r="G120" s="21"/>
      <c r="H120" s="21"/>
    </row>
    <row r="124" spans="1:8" x14ac:dyDescent="0.35">
      <c r="A124" s="34"/>
    </row>
    <row r="125" spans="1:8" x14ac:dyDescent="0.35">
      <c r="A125" s="34"/>
    </row>
    <row r="126" spans="1:8" ht="13.15" x14ac:dyDescent="0.35">
      <c r="A126" s="29"/>
    </row>
    <row r="128" spans="1:8" x14ac:dyDescent="0.35">
      <c r="A128" s="34"/>
    </row>
    <row r="129" spans="1:1" ht="13.15" x14ac:dyDescent="0.35">
      <c r="A129" s="29"/>
    </row>
    <row r="133" spans="1:1" x14ac:dyDescent="0.35">
      <c r="A133" s="34"/>
    </row>
    <row r="135" spans="1:1" ht="13.15" x14ac:dyDescent="0.35">
      <c r="A135" s="29"/>
    </row>
  </sheetData>
  <phoneticPr fontId="3" type="noConversion"/>
  <printOptions gridLines="1"/>
  <pageMargins left="0.74803149606299213" right="0.74803149606299213" top="7.0000000000000007E-2" bottom="0.08" header="0.06" footer="7.0000000000000007E-2"/>
  <pageSetup paperSize="9" fitToHeight="1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4"/>
  <sheetViews>
    <sheetView zoomScaleNormal="100" workbookViewId="0">
      <selection activeCell="B3" sqref="B3"/>
    </sheetView>
  </sheetViews>
  <sheetFormatPr defaultColWidth="8.796875" defaultRowHeight="12.75" x14ac:dyDescent="0.35"/>
  <cols>
    <col min="1" max="1" width="23.796875" bestFit="1" customWidth="1"/>
    <col min="2" max="2" width="17.6640625" customWidth="1"/>
  </cols>
  <sheetData>
    <row r="2" spans="1:2" x14ac:dyDescent="0.35">
      <c r="A2" t="s">
        <v>43</v>
      </c>
      <c r="B2" s="18">
        <f>'Eenmalige kosten'!G24</f>
        <v>0</v>
      </c>
    </row>
    <row r="3" spans="1:2" x14ac:dyDescent="0.35">
      <c r="A3" t="s">
        <v>17</v>
      </c>
      <c r="B3" s="18">
        <f>'Periodieke kosten'!H65</f>
        <v>0</v>
      </c>
    </row>
    <row r="4" spans="1:2" s="1" customFormat="1" ht="13.15" x14ac:dyDescent="0.4">
      <c r="A4" s="1" t="s">
        <v>14</v>
      </c>
      <c r="B4" s="14">
        <f>SUM(B2:B3)</f>
        <v>0</v>
      </c>
    </row>
  </sheetData>
  <phoneticPr fontId="3" type="noConversion"/>
  <pageMargins left="0.75" right="0.75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351855D86204C8D2B9969E462FEA5" ma:contentTypeVersion="11" ma:contentTypeDescription="Een nieuw document maken." ma:contentTypeScope="" ma:versionID="81a149d03d2b1e5434584718a31fec02">
  <xsd:schema xmlns:xsd="http://www.w3.org/2001/XMLSchema" xmlns:xs="http://www.w3.org/2001/XMLSchema" xmlns:p="http://schemas.microsoft.com/office/2006/metadata/properties" xmlns:ns3="69b44842-a851-4780-8f07-a369c8c6d582" xmlns:ns4="e105000e-4d2c-43eb-a933-3a6a2196b593" targetNamespace="http://schemas.microsoft.com/office/2006/metadata/properties" ma:root="true" ma:fieldsID="de7714d8256acdea408436ea03b43f90" ns3:_="" ns4:_="">
    <xsd:import namespace="69b44842-a851-4780-8f07-a369c8c6d582"/>
    <xsd:import namespace="e105000e-4d2c-43eb-a933-3a6a2196b59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44842-a851-4780-8f07-a369c8c6d58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5000e-4d2c-43eb-a933-3a6a2196b5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819952-80D5-44F4-B6E7-509C8754B14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e105000e-4d2c-43eb-a933-3a6a2196b593"/>
    <ds:schemaRef ds:uri="69b44842-a851-4780-8f07-a369c8c6d58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AF9B907-A045-4DE9-A9F6-9172BBBC0B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088C09-A534-4BB3-9EE1-43AA7A4AD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b44842-a851-4780-8f07-a369c8c6d582"/>
    <ds:schemaRef ds:uri="e105000e-4d2c-43eb-a933-3a6a2196b5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Uurtarieven</vt:lpstr>
      <vt:lpstr>Eenmalige kosten</vt:lpstr>
      <vt:lpstr>Periodieke kosten</vt:lpstr>
      <vt:lpstr>TCO</vt:lpstr>
    </vt:vector>
  </TitlesOfParts>
  <Company>M&amp;I/Partners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joosc</dc:creator>
  <cp:lastModifiedBy>Joop Schuilenburg</cp:lastModifiedBy>
  <cp:lastPrinted>2011-08-31T13:27:57Z</cp:lastPrinted>
  <dcterms:created xsi:type="dcterms:W3CDTF">2010-11-30T07:51:33Z</dcterms:created>
  <dcterms:modified xsi:type="dcterms:W3CDTF">2020-09-16T16:19:07Z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0x0101007F4351855D86204C8D2B9969E462FEA5</vt:lpwstr>
  </property>
</Properties>
</file>